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Метод підстановки" sheetId="1" r:id="rId1"/>
    <sheet name="Спосіб додавання" sheetId="2" r:id="rId2"/>
    <sheet name="Метод Крамера" sheetId="3" r:id="rId3"/>
    <sheet name="Метод Гауса" sheetId="4" r:id="rId4"/>
  </sheets>
  <calcPr calcId="124519"/>
</workbook>
</file>

<file path=xl/calcChain.xml><?xml version="1.0" encoding="utf-8"?>
<calcChain xmlns="http://schemas.openxmlformats.org/spreadsheetml/2006/main">
  <c r="E30" i="4"/>
  <c r="E28"/>
  <c r="E26"/>
  <c r="D30"/>
  <c r="D28"/>
  <c r="D26"/>
  <c r="D25"/>
  <c r="K22"/>
  <c r="H22"/>
  <c r="K20"/>
  <c r="H20"/>
  <c r="E20"/>
  <c r="K15"/>
  <c r="H15"/>
  <c r="E15"/>
  <c r="K13"/>
  <c r="H13"/>
  <c r="E13"/>
  <c r="K18"/>
  <c r="K11"/>
  <c r="H18"/>
  <c r="H11"/>
  <c r="E18"/>
  <c r="E11"/>
  <c r="B18"/>
  <c r="B11"/>
  <c r="E18" i="3"/>
  <c r="E17"/>
  <c r="F21"/>
  <c r="E23"/>
  <c r="E21"/>
  <c r="H11"/>
  <c r="H17"/>
  <c r="F23" s="1"/>
  <c r="F18"/>
  <c r="F17"/>
  <c r="H14"/>
  <c r="F15"/>
  <c r="F14"/>
  <c r="E15"/>
  <c r="E14"/>
  <c r="F11"/>
  <c r="F12"/>
  <c r="E12"/>
  <c r="E11"/>
  <c r="G20" i="2"/>
  <c r="F20"/>
  <c r="G19"/>
  <c r="H15"/>
  <c r="F19"/>
  <c r="F18"/>
  <c r="F15"/>
  <c r="H14"/>
  <c r="F14"/>
  <c r="H12"/>
  <c r="E12"/>
  <c r="H10"/>
  <c r="E10"/>
  <c r="B10"/>
  <c r="H9"/>
  <c r="E9"/>
  <c r="B9"/>
  <c r="F23" i="1"/>
  <c r="F22"/>
  <c r="E23"/>
  <c r="E22"/>
  <c r="F21"/>
  <c r="I19"/>
  <c r="H19"/>
  <c r="E19"/>
  <c r="D19"/>
  <c r="C19"/>
  <c r="E18"/>
  <c r="B18"/>
  <c r="E17"/>
  <c r="B17"/>
  <c r="I15"/>
  <c r="G15"/>
  <c r="G12"/>
  <c r="E12"/>
  <c r="G17"/>
  <c r="L15"/>
  <c r="H13"/>
  <c r="H10"/>
  <c r="E15"/>
  <c r="E13"/>
  <c r="E10"/>
  <c r="B13"/>
  <c r="B10"/>
  <c r="B15"/>
  <c r="B9"/>
  <c r="G9"/>
  <c r="E9"/>
  <c r="E20" i="3" l="1"/>
</calcChain>
</file>

<file path=xl/sharedStrings.xml><?xml version="1.0" encoding="utf-8"?>
<sst xmlns="http://schemas.openxmlformats.org/spreadsheetml/2006/main" count="15" uniqueCount="9">
  <si>
    <t>Відповідь:</t>
  </si>
  <si>
    <t>Розв'язування:</t>
  </si>
  <si>
    <t>Розв'язування системи лінійних рівнянь з двома невідомими методом підстановки</t>
  </si>
  <si>
    <t>Розв'язування системи лінійних рівнянь з двома невідомими способом додавання</t>
  </si>
  <si>
    <t>∆=</t>
  </si>
  <si>
    <t>∆х=</t>
  </si>
  <si>
    <t>∆y=</t>
  </si>
  <si>
    <t>Розв'язування системи лінійних рівнянь з двома невідомими методом Крамера</t>
  </si>
  <si>
    <t>Розв'язування системи лінійних рівнянь з двома невідомими методом Гауса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</si>
</sst>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i/>
      <sz val="16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22"/>
      <color theme="1"/>
      <name val="Calibri"/>
      <family val="2"/>
      <charset val="204"/>
      <scheme val="minor"/>
    </font>
    <font>
      <b/>
      <i/>
      <sz val="20"/>
      <color rgb="FFFF0000"/>
      <name val="Calibri"/>
      <family val="2"/>
      <charset val="204"/>
      <scheme val="minor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b/>
      <i/>
      <sz val="22"/>
      <color rgb="FFFF0000"/>
      <name val="Calibri"/>
      <family val="2"/>
      <charset val="204"/>
      <scheme val="minor"/>
    </font>
    <font>
      <sz val="18"/>
      <color theme="1" tint="4.9989318521683403E-2"/>
      <name val="Calibri"/>
      <family val="2"/>
      <charset val="204"/>
      <scheme val="minor"/>
    </font>
    <font>
      <b/>
      <i/>
      <sz val="22"/>
      <color theme="1" tint="4.9989318521683403E-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</font>
    <font>
      <b/>
      <i/>
      <sz val="18"/>
      <color theme="1"/>
      <name val="Calibri"/>
      <family val="2"/>
      <charset val="204"/>
      <scheme val="minor"/>
    </font>
    <font>
      <b/>
      <i/>
      <sz val="14"/>
      <color theme="1" tint="4.9989318521683403E-2"/>
      <name val="Times New Roman"/>
      <family val="1"/>
      <charset val="204"/>
    </font>
    <font>
      <b/>
      <i/>
      <sz val="18"/>
      <color theme="1" tint="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6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7" fillId="0" borderId="1" xfId="0" applyFont="1" applyBorder="1"/>
    <xf numFmtId="0" fontId="9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2" fontId="7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Border="1"/>
    <xf numFmtId="2" fontId="13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6" xfId="0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6" fillId="0" borderId="12" xfId="0" applyFont="1" applyBorder="1"/>
    <xf numFmtId="0" fontId="0" fillId="0" borderId="13" xfId="0" applyBorder="1"/>
    <xf numFmtId="0" fontId="0" fillId="0" borderId="12" xfId="0" applyBorder="1"/>
    <xf numFmtId="0" fontId="8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3" fillId="0" borderId="12" xfId="0" applyFont="1" applyBorder="1"/>
    <xf numFmtId="0" fontId="3" fillId="0" borderId="13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12" xfId="0" applyFont="1" applyFill="1" applyBorder="1"/>
    <xf numFmtId="0" fontId="7" fillId="2" borderId="1" xfId="0" applyFont="1" applyFill="1" applyBorder="1"/>
    <xf numFmtId="0" fontId="1" fillId="2" borderId="1" xfId="0" applyFont="1" applyFill="1" applyBorder="1"/>
    <xf numFmtId="0" fontId="1" fillId="2" borderId="13" xfId="0" applyFont="1" applyFill="1" applyBorder="1"/>
    <xf numFmtId="0" fontId="4" fillId="3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3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2" fontId="10" fillId="2" borderId="1" xfId="0" applyNumberFormat="1" applyFont="1" applyFill="1" applyBorder="1"/>
    <xf numFmtId="0" fontId="6" fillId="2" borderId="13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6" fillId="2" borderId="16" xfId="0" applyFont="1" applyFill="1" applyBorder="1"/>
    <xf numFmtId="0" fontId="10" fillId="2" borderId="16" xfId="0" applyFont="1" applyFill="1" applyBorder="1"/>
    <xf numFmtId="2" fontId="10" fillId="2" borderId="16" xfId="0" applyNumberFormat="1" applyFont="1" applyFill="1" applyBorder="1"/>
    <xf numFmtId="0" fontId="6" fillId="2" borderId="17" xfId="0" applyFont="1" applyFill="1" applyBorder="1"/>
    <xf numFmtId="0" fontId="0" fillId="2" borderId="12" xfId="0" applyFill="1" applyBorder="1"/>
    <xf numFmtId="0" fontId="0" fillId="2" borderId="1" xfId="0" applyFill="1" applyBorder="1"/>
    <xf numFmtId="0" fontId="0" fillId="2" borderId="13" xfId="0" applyFill="1" applyBorder="1"/>
    <xf numFmtId="0" fontId="3" fillId="2" borderId="12" xfId="0" applyFont="1" applyFill="1" applyBorder="1"/>
    <xf numFmtId="0" fontId="3" fillId="2" borderId="1" xfId="0" applyFont="1" applyFill="1" applyBorder="1"/>
    <xf numFmtId="2" fontId="7" fillId="2" borderId="1" xfId="0" applyNumberFormat="1" applyFont="1" applyFill="1" applyBorder="1"/>
    <xf numFmtId="0" fontId="3" fillId="2" borderId="13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7" fillId="2" borderId="16" xfId="0" applyFont="1" applyFill="1" applyBorder="1"/>
    <xf numFmtId="2" fontId="7" fillId="2" borderId="16" xfId="0" applyNumberFormat="1" applyFont="1" applyFill="1" applyBorder="1"/>
    <xf numFmtId="0" fontId="3" fillId="2" borderId="17" xfId="0" applyFont="1" applyFill="1" applyBorder="1"/>
    <xf numFmtId="0" fontId="14" fillId="0" borderId="12" xfId="0" applyFont="1" applyBorder="1"/>
    <xf numFmtId="0" fontId="14" fillId="0" borderId="13" xfId="0" applyFont="1" applyBorder="1"/>
    <xf numFmtId="2" fontId="14" fillId="0" borderId="1" xfId="0" applyNumberFormat="1" applyFont="1" applyBorder="1"/>
    <xf numFmtId="0" fontId="15" fillId="0" borderId="12" xfId="0" applyFont="1" applyBorder="1"/>
    <xf numFmtId="0" fontId="15" fillId="0" borderId="13" xfId="0" applyFont="1" applyBorder="1"/>
    <xf numFmtId="0" fontId="20" fillId="0" borderId="0" xfId="0" applyFont="1" applyBorder="1"/>
    <xf numFmtId="0" fontId="21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2" fillId="0" borderId="1" xfId="0" applyFont="1" applyBorder="1"/>
    <xf numFmtId="49" fontId="22" fillId="0" borderId="1" xfId="0" applyNumberFormat="1" applyFont="1" applyBorder="1"/>
    <xf numFmtId="0" fontId="22" fillId="0" borderId="12" xfId="0" applyFont="1" applyBorder="1"/>
    <xf numFmtId="0" fontId="22" fillId="0" borderId="13" xfId="0" applyFont="1" applyBorder="1"/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" fillId="2" borderId="12" xfId="0" applyFont="1" applyFill="1" applyBorder="1"/>
    <xf numFmtId="0" fontId="2" fillId="2" borderId="1" xfId="0" applyFont="1" applyFill="1" applyBorder="1"/>
    <xf numFmtId="0" fontId="2" fillId="2" borderId="13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18" fillId="2" borderId="12" xfId="0" applyFont="1" applyFill="1" applyBorder="1"/>
    <xf numFmtId="0" fontId="18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8" fillId="2" borderId="1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opLeftCell="A4" workbookViewId="0">
      <selection activeCell="Q17" sqref="Q17"/>
    </sheetView>
  </sheetViews>
  <sheetFormatPr defaultRowHeight="15"/>
  <cols>
    <col min="5" max="5" width="9.140625" customWidth="1"/>
    <col min="6" max="6" width="11.140625" customWidth="1"/>
  </cols>
  <sheetData>
    <row r="1" spans="1:14" ht="21">
      <c r="A1" s="29" t="s">
        <v>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1"/>
      <c r="N1" s="1"/>
    </row>
    <row r="2" spans="1:14" ht="21">
      <c r="A2" s="32"/>
      <c r="B2" s="9"/>
      <c r="C2" s="9"/>
      <c r="D2" s="9"/>
      <c r="E2" s="9"/>
      <c r="F2" s="9"/>
      <c r="G2" s="9"/>
      <c r="H2" s="9"/>
      <c r="I2" s="9"/>
      <c r="J2" s="9"/>
      <c r="K2" s="9"/>
      <c r="L2" s="33"/>
      <c r="M2" s="1"/>
      <c r="N2" s="1"/>
    </row>
    <row r="3" spans="1:14" ht="21">
      <c r="A3" s="32"/>
      <c r="B3" s="9"/>
      <c r="C3" s="9"/>
      <c r="D3" s="9"/>
      <c r="E3" s="9"/>
      <c r="F3" s="9"/>
      <c r="G3" s="9"/>
      <c r="H3" s="9"/>
      <c r="I3" s="9"/>
      <c r="J3" s="9"/>
      <c r="K3" s="9"/>
      <c r="L3" s="33"/>
      <c r="M3" s="1"/>
      <c r="N3" s="1"/>
    </row>
    <row r="4" spans="1:14" ht="8.25" customHeight="1">
      <c r="A4" s="45"/>
      <c r="B4" s="5"/>
      <c r="C4" s="5"/>
      <c r="D4" s="5"/>
      <c r="E4" s="5"/>
      <c r="F4" s="5"/>
      <c r="G4" s="5"/>
      <c r="H4" s="5"/>
      <c r="I4" s="5"/>
      <c r="J4" s="5"/>
      <c r="K4" s="5"/>
      <c r="L4" s="46"/>
      <c r="M4" s="1"/>
      <c r="N4" s="1"/>
    </row>
    <row r="5" spans="1:14" ht="28.5">
      <c r="A5" s="47"/>
      <c r="B5" s="48">
        <v>2</v>
      </c>
      <c r="C5" s="48"/>
      <c r="D5" s="48"/>
      <c r="E5" s="48">
        <v>4</v>
      </c>
      <c r="F5" s="48"/>
      <c r="G5" s="48"/>
      <c r="H5" s="48">
        <v>15</v>
      </c>
      <c r="I5" s="49"/>
      <c r="J5" s="49"/>
      <c r="K5" s="49"/>
      <c r="L5" s="50"/>
      <c r="M5" s="1"/>
      <c r="N5" s="1"/>
    </row>
    <row r="6" spans="1:14" ht="28.5">
      <c r="A6" s="47"/>
      <c r="B6" s="48">
        <v>5</v>
      </c>
      <c r="C6" s="48"/>
      <c r="D6" s="48"/>
      <c r="E6" s="48">
        <v>3</v>
      </c>
      <c r="F6" s="48"/>
      <c r="G6" s="48"/>
      <c r="H6" s="48">
        <v>10</v>
      </c>
      <c r="I6" s="49"/>
      <c r="J6" s="49"/>
      <c r="K6" s="49"/>
      <c r="L6" s="50"/>
      <c r="M6" s="1"/>
      <c r="N6" s="1"/>
    </row>
    <row r="7" spans="1:14" ht="21">
      <c r="A7" s="45"/>
      <c r="B7" s="5"/>
      <c r="C7" s="5"/>
      <c r="D7" s="5"/>
      <c r="E7" s="5"/>
      <c r="F7" s="5"/>
      <c r="G7" s="5"/>
      <c r="H7" s="5"/>
      <c r="I7" s="5"/>
      <c r="J7" s="5"/>
      <c r="K7" s="5"/>
      <c r="L7" s="46"/>
      <c r="M7" s="1"/>
      <c r="N7" s="1"/>
    </row>
    <row r="8" spans="1:14" ht="21">
      <c r="A8" s="45"/>
      <c r="B8" s="5"/>
      <c r="C8" s="5"/>
      <c r="D8" s="6" t="s">
        <v>1</v>
      </c>
      <c r="E8" s="6"/>
      <c r="F8" s="6"/>
      <c r="G8" s="6"/>
      <c r="H8" s="5"/>
      <c r="I8" s="5"/>
      <c r="J8" s="5"/>
      <c r="K8" s="5"/>
      <c r="L8" s="46"/>
      <c r="M8" s="1"/>
      <c r="N8" s="1"/>
    </row>
    <row r="9" spans="1:14" ht="21">
      <c r="A9" s="77"/>
      <c r="B9" s="22">
        <f>E5</f>
        <v>4</v>
      </c>
      <c r="C9" s="22"/>
      <c r="D9" s="22"/>
      <c r="E9" s="22">
        <f>H5</f>
        <v>15</v>
      </c>
      <c r="F9" s="22"/>
      <c r="G9" s="22">
        <f>B5</f>
        <v>2</v>
      </c>
      <c r="H9" s="22"/>
      <c r="I9" s="22"/>
      <c r="J9" s="22"/>
      <c r="K9" s="22"/>
      <c r="L9" s="78"/>
      <c r="M9" s="1"/>
      <c r="N9" s="1"/>
    </row>
    <row r="10" spans="1:14" ht="21">
      <c r="A10" s="77"/>
      <c r="B10" s="22">
        <f>B6</f>
        <v>5</v>
      </c>
      <c r="C10" s="22"/>
      <c r="D10" s="22"/>
      <c r="E10" s="22">
        <f>E6</f>
        <v>3</v>
      </c>
      <c r="F10" s="22"/>
      <c r="G10" s="22"/>
      <c r="H10" s="22">
        <f>H6</f>
        <v>10</v>
      </c>
      <c r="I10" s="22"/>
      <c r="J10" s="22"/>
      <c r="K10" s="22"/>
      <c r="L10" s="78"/>
      <c r="M10" s="1"/>
      <c r="N10" s="1"/>
    </row>
    <row r="11" spans="1:14" ht="3" customHeight="1">
      <c r="A11" s="77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78"/>
      <c r="M11" s="1"/>
      <c r="N11" s="1"/>
    </row>
    <row r="12" spans="1:14" ht="21">
      <c r="A12" s="77"/>
      <c r="B12" s="22"/>
      <c r="C12" s="22"/>
      <c r="D12" s="22"/>
      <c r="E12" s="22">
        <f>E9/B9</f>
        <v>3.75</v>
      </c>
      <c r="F12" s="22"/>
      <c r="G12" s="22">
        <f>G9/B9</f>
        <v>0.5</v>
      </c>
      <c r="H12" s="22"/>
      <c r="I12" s="22"/>
      <c r="J12" s="22"/>
      <c r="K12" s="22"/>
      <c r="L12" s="78"/>
      <c r="M12" s="1"/>
      <c r="N12" s="1"/>
    </row>
    <row r="13" spans="1:14" ht="21">
      <c r="A13" s="77"/>
      <c r="B13" s="22">
        <f>B6</f>
        <v>5</v>
      </c>
      <c r="C13" s="22"/>
      <c r="D13" s="22"/>
      <c r="E13" s="22">
        <f>E6</f>
        <v>3</v>
      </c>
      <c r="F13" s="22"/>
      <c r="G13" s="22"/>
      <c r="H13" s="22">
        <f>H6</f>
        <v>10</v>
      </c>
      <c r="I13" s="22"/>
      <c r="J13" s="22"/>
      <c r="K13" s="22"/>
      <c r="L13" s="78"/>
      <c r="M13" s="1"/>
      <c r="N13" s="1"/>
    </row>
    <row r="14" spans="1:14" ht="3" customHeight="1">
      <c r="A14" s="77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78"/>
      <c r="M14" s="1"/>
      <c r="N14" s="1"/>
    </row>
    <row r="15" spans="1:14" ht="21">
      <c r="A15" s="77"/>
      <c r="B15" s="22">
        <f>B6</f>
        <v>5</v>
      </c>
      <c r="C15" s="22"/>
      <c r="D15" s="22"/>
      <c r="E15" s="22">
        <f>E6</f>
        <v>3</v>
      </c>
      <c r="F15" s="22"/>
      <c r="G15" s="22">
        <f>E12</f>
        <v>3.75</v>
      </c>
      <c r="H15" s="22"/>
      <c r="I15" s="22">
        <f>G12</f>
        <v>0.5</v>
      </c>
      <c r="J15" s="22"/>
      <c r="K15" s="22"/>
      <c r="L15" s="78">
        <f>H6</f>
        <v>10</v>
      </c>
      <c r="M15" s="1"/>
      <c r="N15" s="1"/>
    </row>
    <row r="16" spans="1:14" ht="3" customHeight="1">
      <c r="A16" s="77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78"/>
      <c r="M16" s="1"/>
      <c r="N16" s="1"/>
    </row>
    <row r="17" spans="1:14" ht="21">
      <c r="A17" s="77"/>
      <c r="B17" s="22">
        <f>B15-E15*I15</f>
        <v>3.5</v>
      </c>
      <c r="C17" s="22"/>
      <c r="D17" s="22"/>
      <c r="E17" s="22">
        <f>E15*G15</f>
        <v>11.25</v>
      </c>
      <c r="F17" s="22"/>
      <c r="G17" s="22">
        <f>H6</f>
        <v>10</v>
      </c>
      <c r="H17" s="22"/>
      <c r="I17" s="22"/>
      <c r="J17" s="22"/>
      <c r="K17" s="22"/>
      <c r="L17" s="78"/>
      <c r="M17" s="1"/>
      <c r="N17" s="1"/>
    </row>
    <row r="18" spans="1:14" ht="21">
      <c r="A18" s="77"/>
      <c r="B18" s="22">
        <f>B17</f>
        <v>3.5</v>
      </c>
      <c r="C18" s="22"/>
      <c r="D18" s="22"/>
      <c r="E18" s="22">
        <f>G17-E17</f>
        <v>-1.25</v>
      </c>
      <c r="F18" s="22"/>
      <c r="G18" s="22"/>
      <c r="H18" s="22"/>
      <c r="I18" s="22"/>
      <c r="J18" s="22"/>
      <c r="K18" s="22"/>
      <c r="L18" s="78"/>
      <c r="M18" s="1"/>
      <c r="N18" s="1"/>
    </row>
    <row r="19" spans="1:14" ht="21">
      <c r="A19" s="77"/>
      <c r="B19" s="22"/>
      <c r="C19" s="22" t="str">
        <f>IF(NOT(B18=0),"Х","")</f>
        <v>Х</v>
      </c>
      <c r="D19" s="22" t="str">
        <f>IF(NOT(B18=0),"=","")</f>
        <v>=</v>
      </c>
      <c r="E19" s="22">
        <f>IF(NOT(B18=0),E18/B18,"")</f>
        <v>-0.35714285714285715</v>
      </c>
      <c r="F19" s="22"/>
      <c r="G19" s="22"/>
      <c r="H19" s="22" t="str">
        <f>IF(NOT(B18=0),"Y=","")</f>
        <v>Y=</v>
      </c>
      <c r="I19" s="79">
        <f>IF(NOT(B18=0),E12-G12*E19,"")</f>
        <v>3.9285714285714284</v>
      </c>
      <c r="J19" s="22"/>
      <c r="K19" s="22"/>
      <c r="L19" s="78"/>
      <c r="M19" s="1"/>
      <c r="N19" s="1"/>
    </row>
    <row r="20" spans="1:14" ht="3.75" customHeight="1">
      <c r="A20" s="39"/>
      <c r="B20" s="7"/>
      <c r="C20" s="7"/>
      <c r="D20" s="7"/>
      <c r="E20" s="7"/>
      <c r="F20" s="7"/>
      <c r="G20" s="7"/>
      <c r="H20" s="7"/>
      <c r="I20" s="7"/>
      <c r="J20" s="7"/>
      <c r="K20" s="7"/>
      <c r="L20" s="40"/>
      <c r="M20" s="1"/>
      <c r="N20" s="1"/>
    </row>
    <row r="21" spans="1:14" ht="26.25">
      <c r="A21" s="51" t="s">
        <v>0</v>
      </c>
      <c r="B21" s="52"/>
      <c r="C21" s="52"/>
      <c r="D21" s="53"/>
      <c r="E21" s="53"/>
      <c r="F21" s="53" t="str">
        <f>IF(AND(B18=0,E18=0),"Нескінченно багато розв'язків",IF(AND(B18=0,E18&lt;&gt;0),"Розв'язків немає",""))</f>
        <v/>
      </c>
      <c r="G21" s="53"/>
      <c r="H21" s="53"/>
      <c r="I21" s="53"/>
      <c r="J21" s="53"/>
      <c r="K21" s="53"/>
      <c r="L21" s="54"/>
      <c r="M21" s="4"/>
      <c r="N21" s="1"/>
    </row>
    <row r="22" spans="1:14" ht="26.25">
      <c r="A22" s="47"/>
      <c r="B22" s="49"/>
      <c r="C22" s="49"/>
      <c r="D22" s="55"/>
      <c r="E22" s="56" t="str">
        <f>IF(NOT(B18=0),"X=","")</f>
        <v>X=</v>
      </c>
      <c r="F22" s="57">
        <f>IF(NOT(B18=0),E19,"")</f>
        <v>-0.35714285714285715</v>
      </c>
      <c r="G22" s="55"/>
      <c r="H22" s="55"/>
      <c r="I22" s="55"/>
      <c r="J22" s="55"/>
      <c r="K22" s="55"/>
      <c r="L22" s="58"/>
      <c r="M22" s="4"/>
      <c r="N22" s="1"/>
    </row>
    <row r="23" spans="1:14" ht="27" thickBot="1">
      <c r="A23" s="59"/>
      <c r="B23" s="60"/>
      <c r="C23" s="60"/>
      <c r="D23" s="61"/>
      <c r="E23" s="62" t="str">
        <f>IF(NOT(B18=0),"Y=","")</f>
        <v>Y=</v>
      </c>
      <c r="F23" s="63">
        <f>IF(NOT(B18=0),I19,"")</f>
        <v>3.9285714285714284</v>
      </c>
      <c r="G23" s="61"/>
      <c r="H23" s="61"/>
      <c r="I23" s="61"/>
      <c r="J23" s="61"/>
      <c r="K23" s="61"/>
      <c r="L23" s="64"/>
      <c r="M23" s="4"/>
      <c r="N23" s="1"/>
    </row>
    <row r="24" spans="1:14" ht="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3">
    <mergeCell ref="A1:L3"/>
    <mergeCell ref="D8:G8"/>
    <mergeCell ref="A21:C2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opLeftCell="A4" workbookViewId="0">
      <selection activeCell="N12" sqref="N12"/>
    </sheetView>
  </sheetViews>
  <sheetFormatPr defaultRowHeight="15"/>
  <cols>
    <col min="6" max="6" width="12.5703125" customWidth="1"/>
    <col min="7" max="7" width="11.85546875" customWidth="1"/>
  </cols>
  <sheetData>
    <row r="1" spans="1:12" ht="24.75" customHeight="1">
      <c r="A1" s="29" t="s">
        <v>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2">
      <c r="A2" s="32"/>
      <c r="B2" s="9"/>
      <c r="C2" s="9"/>
      <c r="D2" s="9"/>
      <c r="E2" s="9"/>
      <c r="F2" s="9"/>
      <c r="G2" s="9"/>
      <c r="H2" s="9"/>
      <c r="I2" s="9"/>
      <c r="J2" s="9"/>
      <c r="K2" s="9"/>
      <c r="L2" s="33"/>
    </row>
    <row r="3" spans="1:12">
      <c r="A3" s="32"/>
      <c r="B3" s="9"/>
      <c r="C3" s="9"/>
      <c r="D3" s="9"/>
      <c r="E3" s="9"/>
      <c r="F3" s="9"/>
      <c r="G3" s="9"/>
      <c r="H3" s="9"/>
      <c r="I3" s="9"/>
      <c r="J3" s="9"/>
      <c r="K3" s="9"/>
      <c r="L3" s="33"/>
    </row>
    <row r="4" spans="1:12">
      <c r="A4" s="36"/>
      <c r="B4" s="10"/>
      <c r="C4" s="10"/>
      <c r="D4" s="10"/>
      <c r="E4" s="10"/>
      <c r="F4" s="10"/>
      <c r="G4" s="10"/>
      <c r="H4" s="10"/>
      <c r="I4" s="10"/>
      <c r="J4" s="10"/>
      <c r="K4" s="10"/>
      <c r="L4" s="35"/>
    </row>
    <row r="5" spans="1:12" ht="28.5">
      <c r="A5" s="65"/>
      <c r="B5" s="48">
        <v>2</v>
      </c>
      <c r="C5" s="48"/>
      <c r="D5" s="48"/>
      <c r="E5" s="48">
        <v>4</v>
      </c>
      <c r="F5" s="48"/>
      <c r="G5" s="48"/>
      <c r="H5" s="48">
        <v>15</v>
      </c>
      <c r="I5" s="66"/>
      <c r="J5" s="66"/>
      <c r="K5" s="66"/>
      <c r="L5" s="67"/>
    </row>
    <row r="6" spans="1:12" ht="28.5">
      <c r="A6" s="65"/>
      <c r="B6" s="48">
        <v>5</v>
      </c>
      <c r="C6" s="48"/>
      <c r="D6" s="48"/>
      <c r="E6" s="48">
        <v>3</v>
      </c>
      <c r="F6" s="48"/>
      <c r="G6" s="48"/>
      <c r="H6" s="48">
        <v>10</v>
      </c>
      <c r="I6" s="66"/>
      <c r="J6" s="66"/>
      <c r="K6" s="66"/>
      <c r="L6" s="67"/>
    </row>
    <row r="7" spans="1:12">
      <c r="A7" s="36"/>
      <c r="B7" s="10"/>
      <c r="C7" s="10"/>
      <c r="D7" s="10"/>
      <c r="E7" s="10"/>
      <c r="F7" s="10"/>
      <c r="G7" s="10"/>
      <c r="H7" s="10"/>
      <c r="I7" s="10"/>
      <c r="J7" s="10"/>
      <c r="K7" s="10"/>
      <c r="L7" s="35"/>
    </row>
    <row r="8" spans="1:12" ht="21">
      <c r="A8" s="36"/>
      <c r="B8" s="10"/>
      <c r="C8" s="10"/>
      <c r="D8" s="6" t="s">
        <v>1</v>
      </c>
      <c r="E8" s="6"/>
      <c r="F8" s="6"/>
      <c r="G8" s="6"/>
      <c r="H8" s="10"/>
      <c r="I8" s="10"/>
      <c r="J8" s="10"/>
      <c r="K8" s="10"/>
      <c r="L8" s="35"/>
    </row>
    <row r="9" spans="1:12" ht="18.75">
      <c r="A9" s="80"/>
      <c r="B9" s="23">
        <f>B5*B6</f>
        <v>10</v>
      </c>
      <c r="C9" s="23"/>
      <c r="D9" s="23"/>
      <c r="E9" s="23">
        <f>E5*B6</f>
        <v>20</v>
      </c>
      <c r="F9" s="23"/>
      <c r="G9" s="23"/>
      <c r="H9" s="23">
        <f>H5*B6</f>
        <v>75</v>
      </c>
      <c r="I9" s="23"/>
      <c r="J9" s="23"/>
      <c r="K9" s="23"/>
      <c r="L9" s="81"/>
    </row>
    <row r="10" spans="1:12" ht="18.75">
      <c r="A10" s="80"/>
      <c r="B10" s="23">
        <f>-B6*B5</f>
        <v>-10</v>
      </c>
      <c r="C10" s="23"/>
      <c r="D10" s="23"/>
      <c r="E10" s="23">
        <f>-E6*B5</f>
        <v>-6</v>
      </c>
      <c r="F10" s="23"/>
      <c r="G10" s="23"/>
      <c r="H10" s="23">
        <f>-H6*B5</f>
        <v>-20</v>
      </c>
      <c r="I10" s="23"/>
      <c r="J10" s="23"/>
      <c r="K10" s="23"/>
      <c r="L10" s="81"/>
    </row>
    <row r="11" spans="1:12" ht="18.75">
      <c r="A11" s="80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81"/>
    </row>
    <row r="12" spans="1:12" ht="18.75">
      <c r="A12" s="80"/>
      <c r="B12" s="23"/>
      <c r="C12" s="23"/>
      <c r="D12" s="23"/>
      <c r="E12" s="23">
        <f>E9+E10</f>
        <v>14</v>
      </c>
      <c r="F12" s="23"/>
      <c r="G12" s="23"/>
      <c r="H12" s="23">
        <f>H9+H10</f>
        <v>55</v>
      </c>
      <c r="I12" s="23"/>
      <c r="J12" s="23"/>
      <c r="K12" s="23"/>
      <c r="L12" s="81"/>
    </row>
    <row r="13" spans="1:12" ht="18.75">
      <c r="A13" s="80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81"/>
    </row>
    <row r="14" spans="1:12" ht="18.75">
      <c r="A14" s="80"/>
      <c r="B14" s="23"/>
      <c r="C14" s="23"/>
      <c r="D14" s="23"/>
      <c r="E14" s="23"/>
      <c r="F14" s="23" t="str">
        <f>IF(E12=0,"","Y=")</f>
        <v>Y=</v>
      </c>
      <c r="G14" s="23"/>
      <c r="H14" s="23">
        <f>IF(E12=0,"",H12/E12)</f>
        <v>3.9285714285714284</v>
      </c>
      <c r="I14" s="23"/>
      <c r="J14" s="23"/>
      <c r="K14" s="23"/>
      <c r="L14" s="81"/>
    </row>
    <row r="15" spans="1:12" ht="18.75">
      <c r="A15" s="80"/>
      <c r="B15" s="23"/>
      <c r="C15" s="23"/>
      <c r="D15" s="23"/>
      <c r="E15" s="23"/>
      <c r="F15" s="23" t="str">
        <f>IF(E12=0,"","X=")</f>
        <v>X=</v>
      </c>
      <c r="G15" s="23"/>
      <c r="H15" s="23">
        <f>IF(E12=0,"",(H5-E5*H14)/B5)</f>
        <v>-0.35714285714285676</v>
      </c>
      <c r="I15" s="23"/>
      <c r="J15" s="23"/>
      <c r="K15" s="23"/>
      <c r="L15" s="81"/>
    </row>
    <row r="16" spans="1:12" ht="7.5" customHeight="1">
      <c r="A16" s="80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1"/>
    </row>
    <row r="17" spans="1:12" ht="6" customHeight="1">
      <c r="A17" s="4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42"/>
    </row>
    <row r="18" spans="1:12" ht="28.5">
      <c r="A18" s="41"/>
      <c r="B18" s="11"/>
      <c r="C18" s="6" t="s">
        <v>0</v>
      </c>
      <c r="D18" s="6"/>
      <c r="E18" s="6"/>
      <c r="F18" s="12" t="str">
        <f>IF(AND(E12=0,H12=0),"Нескінченно багато розвязків",IF(AND(E12=0,H12&lt;&gt;0),"Розв'язків немає",""))</f>
        <v/>
      </c>
      <c r="G18" s="12"/>
      <c r="H18" s="12"/>
      <c r="I18" s="12"/>
      <c r="J18" s="12"/>
      <c r="K18" s="11"/>
      <c r="L18" s="42"/>
    </row>
    <row r="19" spans="1:12" ht="28.5">
      <c r="A19" s="68"/>
      <c r="B19" s="69"/>
      <c r="C19" s="69"/>
      <c r="D19" s="69"/>
      <c r="E19" s="69"/>
      <c r="F19" s="48" t="str">
        <f>IF(E12=0,"","Х=")</f>
        <v>Х=</v>
      </c>
      <c r="G19" s="70">
        <f>IF(E12=0,"",H15)</f>
        <v>-0.35714285714285676</v>
      </c>
      <c r="H19" s="48"/>
      <c r="I19" s="69"/>
      <c r="J19" s="69"/>
      <c r="K19" s="69"/>
      <c r="L19" s="71"/>
    </row>
    <row r="20" spans="1:12" ht="29.25" thickBot="1">
      <c r="A20" s="72"/>
      <c r="B20" s="73"/>
      <c r="C20" s="73"/>
      <c r="D20" s="73"/>
      <c r="E20" s="73"/>
      <c r="F20" s="74" t="str">
        <f>IF(E12=0,"","Y=")</f>
        <v>Y=</v>
      </c>
      <c r="G20" s="75">
        <f>IF(E12=0,"",H14)</f>
        <v>3.9285714285714284</v>
      </c>
      <c r="H20" s="74"/>
      <c r="I20" s="73"/>
      <c r="J20" s="73"/>
      <c r="K20" s="73"/>
      <c r="L20" s="76"/>
    </row>
    <row r="21" spans="1:12" ht="23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3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3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4">
    <mergeCell ref="A1:L3"/>
    <mergeCell ref="D8:G8"/>
    <mergeCell ref="C18:E18"/>
    <mergeCell ref="F18:J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A10" workbookViewId="0">
      <selection activeCell="Q19" sqref="Q19"/>
    </sheetView>
  </sheetViews>
  <sheetFormatPr defaultRowHeight="15"/>
  <cols>
    <col min="6" max="6" width="13.42578125" customWidth="1"/>
    <col min="7" max="7" width="11.42578125" customWidth="1"/>
    <col min="8" max="8" width="11.140625" customWidth="1"/>
  </cols>
  <sheetData>
    <row r="1" spans="1:17" ht="26.25" customHeight="1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7">
      <c r="A2" s="32"/>
      <c r="B2" s="9"/>
      <c r="C2" s="9"/>
      <c r="D2" s="9"/>
      <c r="E2" s="9"/>
      <c r="F2" s="9"/>
      <c r="G2" s="9"/>
      <c r="H2" s="9"/>
      <c r="I2" s="9"/>
      <c r="J2" s="9"/>
      <c r="K2" s="9"/>
      <c r="L2" s="33"/>
    </row>
    <row r="3" spans="1:17">
      <c r="A3" s="32"/>
      <c r="B3" s="9"/>
      <c r="C3" s="9"/>
      <c r="D3" s="9"/>
      <c r="E3" s="9"/>
      <c r="F3" s="9"/>
      <c r="G3" s="9"/>
      <c r="H3" s="9"/>
      <c r="I3" s="9"/>
      <c r="J3" s="9"/>
      <c r="K3" s="9"/>
      <c r="L3" s="33"/>
    </row>
    <row r="4" spans="1:17">
      <c r="A4" s="36"/>
      <c r="B4" s="10"/>
      <c r="C4" s="10"/>
      <c r="D4" s="10"/>
      <c r="E4" s="10"/>
      <c r="F4" s="10"/>
      <c r="G4" s="10"/>
      <c r="H4" s="10"/>
      <c r="I4" s="10"/>
      <c r="J4" s="10"/>
      <c r="K4" s="10"/>
      <c r="L4" s="35"/>
    </row>
    <row r="5" spans="1:17" ht="28.5">
      <c r="A5" s="65"/>
      <c r="B5" s="48">
        <v>2</v>
      </c>
      <c r="C5" s="48"/>
      <c r="D5" s="48"/>
      <c r="E5" s="48">
        <v>4</v>
      </c>
      <c r="F5" s="48"/>
      <c r="G5" s="48"/>
      <c r="H5" s="48">
        <v>15</v>
      </c>
      <c r="I5" s="66"/>
      <c r="J5" s="66"/>
      <c r="K5" s="66"/>
      <c r="L5" s="67"/>
    </row>
    <row r="6" spans="1:17" ht="28.5">
      <c r="A6" s="65"/>
      <c r="B6" s="48">
        <v>5</v>
      </c>
      <c r="C6" s="48"/>
      <c r="D6" s="48"/>
      <c r="E6" s="48">
        <v>3</v>
      </c>
      <c r="F6" s="48"/>
      <c r="G6" s="48"/>
      <c r="H6" s="48">
        <v>10</v>
      </c>
      <c r="I6" s="66"/>
      <c r="J6" s="66"/>
      <c r="K6" s="66"/>
      <c r="L6" s="67"/>
    </row>
    <row r="7" spans="1:17">
      <c r="A7" s="36"/>
      <c r="B7" s="10"/>
      <c r="C7" s="10"/>
      <c r="D7" s="10"/>
      <c r="E7" s="10"/>
      <c r="F7" s="10"/>
      <c r="G7" s="10"/>
      <c r="H7" s="10"/>
      <c r="I7" s="10"/>
      <c r="J7" s="10"/>
      <c r="K7" s="10"/>
      <c r="L7" s="35"/>
    </row>
    <row r="8" spans="1:17" ht="21">
      <c r="A8" s="36"/>
      <c r="B8" s="10"/>
      <c r="C8" s="10"/>
      <c r="D8" s="6" t="s">
        <v>1</v>
      </c>
      <c r="E8" s="6"/>
      <c r="F8" s="6"/>
      <c r="G8" s="6"/>
      <c r="H8" s="10"/>
      <c r="I8" s="10"/>
      <c r="J8" s="10"/>
      <c r="K8" s="10"/>
      <c r="L8" s="35"/>
      <c r="Q8" s="21"/>
    </row>
    <row r="9" spans="1:17" ht="15.75">
      <c r="A9" s="77"/>
      <c r="B9" s="22"/>
      <c r="C9" s="22"/>
      <c r="D9" s="22"/>
      <c r="E9" s="22"/>
      <c r="F9" s="22"/>
      <c r="G9" s="22"/>
      <c r="H9" s="22"/>
      <c r="I9" s="22"/>
      <c r="J9" s="22"/>
      <c r="K9" s="22"/>
      <c r="L9" s="78"/>
    </row>
    <row r="10" spans="1:17" ht="15.75">
      <c r="A10" s="77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78"/>
    </row>
    <row r="11" spans="1:17" ht="18.75" customHeight="1">
      <c r="A11" s="77"/>
      <c r="B11" s="22"/>
      <c r="C11" s="82"/>
      <c r="D11" s="83" t="s">
        <v>4</v>
      </c>
      <c r="E11" s="84">
        <f>B5</f>
        <v>2</v>
      </c>
      <c r="F11" s="85">
        <f>E5</f>
        <v>4</v>
      </c>
      <c r="G11" s="86"/>
      <c r="H11" s="87">
        <f>MDETERM(E11:F12)</f>
        <v>-14</v>
      </c>
      <c r="I11" s="22"/>
      <c r="J11" s="22"/>
      <c r="K11" s="22"/>
      <c r="L11" s="78"/>
    </row>
    <row r="12" spans="1:17" ht="15.75" customHeight="1">
      <c r="A12" s="77"/>
      <c r="B12" s="22"/>
      <c r="C12" s="82"/>
      <c r="D12" s="83"/>
      <c r="E12" s="88">
        <f>B6</f>
        <v>5</v>
      </c>
      <c r="F12" s="89">
        <f>E6</f>
        <v>3</v>
      </c>
      <c r="G12" s="86"/>
      <c r="H12" s="87"/>
      <c r="I12" s="22"/>
      <c r="J12" s="22"/>
      <c r="K12" s="22"/>
      <c r="L12" s="78"/>
    </row>
    <row r="13" spans="1:17" ht="23.25">
      <c r="A13" s="77"/>
      <c r="B13" s="22"/>
      <c r="C13" s="90"/>
      <c r="D13" s="91"/>
      <c r="E13" s="22"/>
      <c r="F13" s="22"/>
      <c r="G13" s="22"/>
      <c r="H13" s="22"/>
      <c r="I13" s="22"/>
      <c r="J13" s="22"/>
      <c r="K13" s="22"/>
      <c r="L13" s="78"/>
    </row>
    <row r="14" spans="1:17" ht="15.75" customHeight="1">
      <c r="A14" s="77"/>
      <c r="B14" s="22"/>
      <c r="C14" s="82"/>
      <c r="D14" s="83" t="s">
        <v>5</v>
      </c>
      <c r="E14" s="84">
        <f>H5</f>
        <v>15</v>
      </c>
      <c r="F14" s="85">
        <f>E5</f>
        <v>4</v>
      </c>
      <c r="G14" s="86"/>
      <c r="H14" s="87">
        <f>MDETERM(E14:F15)</f>
        <v>5.0000000000000018</v>
      </c>
      <c r="I14" s="22"/>
      <c r="J14" s="22"/>
      <c r="K14" s="22"/>
      <c r="L14" s="78"/>
    </row>
    <row r="15" spans="1:17" ht="15.75" customHeight="1">
      <c r="A15" s="77"/>
      <c r="B15" s="22"/>
      <c r="C15" s="82"/>
      <c r="D15" s="83"/>
      <c r="E15" s="84">
        <f>H6</f>
        <v>10</v>
      </c>
      <c r="F15" s="85">
        <f>E6</f>
        <v>3</v>
      </c>
      <c r="G15" s="86"/>
      <c r="H15" s="87"/>
      <c r="I15" s="22"/>
      <c r="J15" s="22"/>
      <c r="K15" s="22"/>
      <c r="L15" s="78"/>
    </row>
    <row r="16" spans="1:17" ht="23.25">
      <c r="A16" s="92"/>
      <c r="B16" s="90"/>
      <c r="C16" s="90"/>
      <c r="D16" s="91"/>
      <c r="E16" s="90"/>
      <c r="F16" s="90"/>
      <c r="G16" s="90"/>
      <c r="H16" s="90"/>
      <c r="I16" s="90"/>
      <c r="J16" s="90"/>
      <c r="K16" s="90"/>
      <c r="L16" s="93"/>
    </row>
    <row r="17" spans="1:12" ht="16.5" customHeight="1">
      <c r="A17" s="92"/>
      <c r="B17" s="90"/>
      <c r="C17" s="82"/>
      <c r="D17" s="83" t="s">
        <v>6</v>
      </c>
      <c r="E17" s="94">
        <f>B5</f>
        <v>2</v>
      </c>
      <c r="F17" s="95">
        <f>H5</f>
        <v>15</v>
      </c>
      <c r="G17" s="96"/>
      <c r="H17" s="87">
        <f>MDETERM(E17:F18)</f>
        <v>-55</v>
      </c>
      <c r="I17" s="90"/>
      <c r="J17" s="90"/>
      <c r="K17" s="90"/>
      <c r="L17" s="93"/>
    </row>
    <row r="18" spans="1:12" ht="17.25" customHeight="1">
      <c r="A18" s="92"/>
      <c r="B18" s="90"/>
      <c r="C18" s="82"/>
      <c r="D18" s="83"/>
      <c r="E18" s="94">
        <f>B6</f>
        <v>5</v>
      </c>
      <c r="F18" s="95">
        <f>H6</f>
        <v>10</v>
      </c>
      <c r="G18" s="96"/>
      <c r="H18" s="87"/>
      <c r="I18" s="28"/>
      <c r="J18" s="28"/>
      <c r="K18" s="90"/>
      <c r="L18" s="93"/>
    </row>
    <row r="19" spans="1:12" ht="28.5">
      <c r="A19" s="41"/>
      <c r="B19" s="11"/>
      <c r="C19" s="14"/>
      <c r="D19" s="11"/>
      <c r="E19" s="15"/>
      <c r="F19" s="16"/>
      <c r="G19" s="17"/>
      <c r="H19" s="16"/>
      <c r="I19" s="11"/>
      <c r="J19" s="11"/>
      <c r="K19" s="11"/>
      <c r="L19" s="42"/>
    </row>
    <row r="20" spans="1:12" ht="28.5">
      <c r="A20" s="43"/>
      <c r="B20" s="19" t="s">
        <v>0</v>
      </c>
      <c r="C20" s="19"/>
      <c r="D20" s="19"/>
      <c r="E20" s="20" t="str">
        <f>IF(AND($H$11=0,$H$14=0,$H$17=0),"Нескінченно багато розв'язків",IF(AND($H$11=0,OR($H$14&lt;&gt;0,$H$17&lt;&gt;0)),"Розв'язків немає",""))</f>
        <v/>
      </c>
      <c r="F20" s="8"/>
      <c r="G20" s="13"/>
      <c r="H20" s="8"/>
      <c r="I20" s="20"/>
      <c r="J20" s="20"/>
      <c r="K20" s="20"/>
      <c r="L20" s="44"/>
    </row>
    <row r="21" spans="1:12" ht="28.5">
      <c r="A21" s="97"/>
      <c r="B21" s="98"/>
      <c r="C21" s="98"/>
      <c r="D21" s="98"/>
      <c r="E21" s="48" t="str">
        <f>IF($H$11=0,"","X=")</f>
        <v>X=</v>
      </c>
      <c r="F21" s="70">
        <f>IF($H$11=0,"",$H$14/$H11)</f>
        <v>-0.35714285714285726</v>
      </c>
      <c r="G21" s="98"/>
      <c r="H21" s="98"/>
      <c r="I21" s="98"/>
      <c r="J21" s="98"/>
      <c r="K21" s="98"/>
      <c r="L21" s="99"/>
    </row>
    <row r="22" spans="1:12" ht="28.5">
      <c r="A22" s="97"/>
      <c r="B22" s="98"/>
      <c r="C22" s="98"/>
      <c r="D22" s="98"/>
      <c r="E22" s="48"/>
      <c r="F22" s="70"/>
      <c r="G22" s="98"/>
      <c r="H22" s="98"/>
      <c r="I22" s="98"/>
      <c r="J22" s="98"/>
      <c r="K22" s="98"/>
      <c r="L22" s="99"/>
    </row>
    <row r="23" spans="1:12" ht="29.25" thickBot="1">
      <c r="A23" s="100"/>
      <c r="B23" s="101"/>
      <c r="C23" s="101"/>
      <c r="D23" s="101"/>
      <c r="E23" s="74" t="str">
        <f>IF($H$11=0,"","Y=")</f>
        <v>Y=</v>
      </c>
      <c r="F23" s="75">
        <f>IF($H$11=0,"",$H$17/$H$11)</f>
        <v>3.9285714285714284</v>
      </c>
      <c r="G23" s="101"/>
      <c r="H23" s="101"/>
      <c r="I23" s="101"/>
      <c r="J23" s="101"/>
      <c r="K23" s="101"/>
      <c r="L23" s="102"/>
    </row>
    <row r="24" spans="1:12" ht="28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2">
    <mergeCell ref="B20:D20"/>
    <mergeCell ref="G11:G12"/>
    <mergeCell ref="G14:G15"/>
    <mergeCell ref="G17:G18"/>
    <mergeCell ref="H11:H12"/>
    <mergeCell ref="H14:H15"/>
    <mergeCell ref="H17:H18"/>
    <mergeCell ref="A1:L3"/>
    <mergeCell ref="D8:G8"/>
    <mergeCell ref="D11:D12"/>
    <mergeCell ref="D14:D15"/>
    <mergeCell ref="D17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O29" sqref="O29"/>
    </sheetView>
  </sheetViews>
  <sheetFormatPr defaultRowHeight="15"/>
  <sheetData>
    <row r="1" spans="1:12" ht="22.5" customHeight="1">
      <c r="A1" s="29" t="s">
        <v>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2">
      <c r="A2" s="32"/>
      <c r="B2" s="9"/>
      <c r="C2" s="9"/>
      <c r="D2" s="9"/>
      <c r="E2" s="9"/>
      <c r="F2" s="9"/>
      <c r="G2" s="9"/>
      <c r="H2" s="9"/>
      <c r="I2" s="9"/>
      <c r="J2" s="9"/>
      <c r="K2" s="9"/>
      <c r="L2" s="33"/>
    </row>
    <row r="3" spans="1:12">
      <c r="A3" s="32"/>
      <c r="B3" s="9"/>
      <c r="C3" s="9"/>
      <c r="D3" s="9"/>
      <c r="E3" s="9"/>
      <c r="F3" s="9"/>
      <c r="G3" s="9"/>
      <c r="H3" s="9"/>
      <c r="I3" s="9"/>
      <c r="J3" s="9"/>
      <c r="K3" s="9"/>
      <c r="L3" s="33"/>
    </row>
    <row r="4" spans="1:12" ht="17.25" customHeight="1">
      <c r="A4" s="103"/>
      <c r="B4" s="104">
        <v>2</v>
      </c>
      <c r="C4" s="104"/>
      <c r="D4" s="104"/>
      <c r="E4" s="104">
        <v>4</v>
      </c>
      <c r="F4" s="104"/>
      <c r="G4" s="104"/>
      <c r="H4" s="104">
        <v>2</v>
      </c>
      <c r="I4" s="105"/>
      <c r="J4" s="105"/>
      <c r="K4" s="104">
        <v>5</v>
      </c>
      <c r="L4" s="106"/>
    </row>
    <row r="5" spans="1:12" ht="15" customHeight="1">
      <c r="A5" s="103"/>
      <c r="B5" s="104"/>
      <c r="C5" s="104"/>
      <c r="D5" s="104"/>
      <c r="E5" s="104"/>
      <c r="F5" s="104"/>
      <c r="G5" s="104"/>
      <c r="H5" s="104"/>
      <c r="I5" s="105"/>
      <c r="J5" s="105"/>
      <c r="K5" s="107"/>
      <c r="L5" s="106"/>
    </row>
    <row r="6" spans="1:12" ht="14.25" customHeight="1">
      <c r="A6" s="103"/>
      <c r="B6" s="104">
        <v>3</v>
      </c>
      <c r="C6" s="104"/>
      <c r="D6" s="104"/>
      <c r="E6" s="104">
        <v>3</v>
      </c>
      <c r="F6" s="104"/>
      <c r="G6" s="104"/>
      <c r="H6" s="104">
        <v>5</v>
      </c>
      <c r="I6" s="105"/>
      <c r="J6" s="105"/>
      <c r="K6" s="104">
        <v>10</v>
      </c>
      <c r="L6" s="106"/>
    </row>
    <row r="7" spans="1:12" ht="15" customHeight="1">
      <c r="A7" s="103"/>
      <c r="B7" s="104"/>
      <c r="C7" s="104"/>
      <c r="D7" s="104"/>
      <c r="E7" s="104"/>
      <c r="F7" s="104"/>
      <c r="G7" s="104"/>
      <c r="H7" s="104"/>
      <c r="I7" s="105"/>
      <c r="J7" s="105"/>
      <c r="K7" s="104"/>
      <c r="L7" s="106"/>
    </row>
    <row r="8" spans="1:12" ht="18" customHeight="1">
      <c r="A8" s="103"/>
      <c r="B8" s="104">
        <v>6</v>
      </c>
      <c r="C8" s="104"/>
      <c r="D8" s="104"/>
      <c r="E8" s="104">
        <v>8</v>
      </c>
      <c r="F8" s="104"/>
      <c r="G8" s="104"/>
      <c r="H8" s="104">
        <v>5</v>
      </c>
      <c r="I8" s="105"/>
      <c r="J8" s="105"/>
      <c r="K8" s="104">
        <v>15</v>
      </c>
      <c r="L8" s="106"/>
    </row>
    <row r="9" spans="1:12" ht="15" customHeight="1">
      <c r="A9" s="34"/>
      <c r="B9" s="24"/>
      <c r="C9" s="24"/>
      <c r="D9" s="24"/>
      <c r="E9" s="24"/>
      <c r="F9" s="24"/>
      <c r="G9" s="24"/>
      <c r="H9" s="24"/>
      <c r="I9" s="25"/>
      <c r="J9" s="25"/>
      <c r="K9" s="25"/>
      <c r="L9" s="35"/>
    </row>
    <row r="10" spans="1:12" ht="21">
      <c r="A10" s="34"/>
      <c r="B10" s="24"/>
      <c r="C10" s="6" t="s">
        <v>1</v>
      </c>
      <c r="D10" s="6"/>
      <c r="E10" s="6"/>
      <c r="F10" s="6"/>
      <c r="G10" s="24"/>
      <c r="H10" s="24"/>
      <c r="I10" s="10"/>
      <c r="J10" s="10"/>
      <c r="K10" s="10"/>
      <c r="L10" s="35"/>
    </row>
    <row r="11" spans="1:12" ht="18.75">
      <c r="A11" s="80"/>
      <c r="B11" s="23">
        <f>B4</f>
        <v>2</v>
      </c>
      <c r="C11" s="23"/>
      <c r="D11" s="23"/>
      <c r="E11" s="23">
        <f>E4</f>
        <v>4</v>
      </c>
      <c r="F11" s="23"/>
      <c r="G11" s="23"/>
      <c r="H11" s="23">
        <f>H4</f>
        <v>2</v>
      </c>
      <c r="I11" s="23"/>
      <c r="J11" s="23"/>
      <c r="K11" s="23">
        <f>K4</f>
        <v>5</v>
      </c>
      <c r="L11" s="81"/>
    </row>
    <row r="12" spans="1:12" ht="18.75">
      <c r="A12" s="80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81"/>
    </row>
    <row r="13" spans="1:12" ht="18.75">
      <c r="A13" s="80"/>
      <c r="B13" s="23"/>
      <c r="C13" s="23"/>
      <c r="D13" s="23"/>
      <c r="E13" s="23">
        <f>IF(OR(AND(B4&gt;0,B6&gt;0),AND(B4&lt;0,B6&lt;0)),E4*B6-E6*B4,E4*B6+E6*B4)</f>
        <v>6</v>
      </c>
      <c r="F13" s="23"/>
      <c r="G13" s="23"/>
      <c r="H13" s="23">
        <f>IF(OR(AND(B4&gt;0,B6&gt;0),AND(B4&lt;0,B6&lt;0)),H4*B6-H6*B4,H4*B6+H6*B4)</f>
        <v>-4</v>
      </c>
      <c r="I13" s="23"/>
      <c r="J13" s="23"/>
      <c r="K13" s="23">
        <f>IF(OR(AND(B4&gt;0,B6&gt;0),AND(B4&lt;0,B6&lt;0)),H4*B6-H6*B4,H4*B6+H6*B4)</f>
        <v>-4</v>
      </c>
      <c r="L13" s="81"/>
    </row>
    <row r="14" spans="1:12" ht="18.75">
      <c r="A14" s="80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81"/>
    </row>
    <row r="15" spans="1:12" ht="18.75">
      <c r="A15" s="80"/>
      <c r="B15" s="23"/>
      <c r="C15" s="23"/>
      <c r="D15" s="23"/>
      <c r="E15" s="23">
        <f>IF(OR(AND(B4&gt;0,B8&gt;0),AND(B4&lt;0,B8&lt;0)),E4*B8-E8*B4,E4*B8+E8*B4)</f>
        <v>8</v>
      </c>
      <c r="F15" s="23"/>
      <c r="G15" s="23"/>
      <c r="H15" s="23">
        <f>IF(OR(AND(B4&gt;0,B8&gt;0),AND(B4&lt;0,B8&lt;0)),E4*B8-E8*B4,E4*B8+E8*B4)</f>
        <v>8</v>
      </c>
      <c r="I15" s="23"/>
      <c r="J15" s="23"/>
      <c r="K15" s="23">
        <f>IF(OR(AND(B4&gt;0,B8&gt;0),AND(B4&lt;0,B8&lt;0)),K4*B8-K8*B4,K4*B8+K8*B4)</f>
        <v>0</v>
      </c>
      <c r="L15" s="81"/>
    </row>
    <row r="16" spans="1:12" ht="18.75">
      <c r="A16" s="80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1"/>
    </row>
    <row r="17" spans="1:12" ht="18.75">
      <c r="A17" s="80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81"/>
    </row>
    <row r="18" spans="1:12" ht="18.75">
      <c r="A18" s="80"/>
      <c r="B18" s="23">
        <f>B11</f>
        <v>2</v>
      </c>
      <c r="C18" s="23"/>
      <c r="D18" s="23"/>
      <c r="E18" s="23">
        <f>E11</f>
        <v>4</v>
      </c>
      <c r="F18" s="23"/>
      <c r="G18" s="23"/>
      <c r="H18" s="23">
        <f>H11</f>
        <v>2</v>
      </c>
      <c r="I18" s="23"/>
      <c r="J18" s="23"/>
      <c r="K18" s="23">
        <f>K11</f>
        <v>5</v>
      </c>
      <c r="L18" s="81"/>
    </row>
    <row r="19" spans="1:12" ht="18.75">
      <c r="A19" s="8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81"/>
    </row>
    <row r="20" spans="1:12" ht="18.75">
      <c r="A20" s="80"/>
      <c r="B20" s="23"/>
      <c r="C20" s="23"/>
      <c r="D20" s="23"/>
      <c r="E20" s="23">
        <f>E13</f>
        <v>6</v>
      </c>
      <c r="F20" s="23"/>
      <c r="G20" s="23"/>
      <c r="H20" s="23">
        <f>H13</f>
        <v>-4</v>
      </c>
      <c r="I20" s="23"/>
      <c r="J20" s="23"/>
      <c r="K20" s="23">
        <f>K13</f>
        <v>-4</v>
      </c>
      <c r="L20" s="81"/>
    </row>
    <row r="21" spans="1:12" ht="18.75">
      <c r="A21" s="80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81"/>
    </row>
    <row r="22" spans="1:12" ht="18.75">
      <c r="A22" s="80"/>
      <c r="B22" s="23"/>
      <c r="C22" s="23"/>
      <c r="D22" s="23"/>
      <c r="E22" s="23"/>
      <c r="F22" s="23"/>
      <c r="G22" s="23"/>
      <c r="H22" s="23">
        <f>IF(OR(AND(E13&gt;0,E15&gt;0),AND(E13&lt;0,E15&lt;0)),H13*E15-H15*E13,H13*E15+H15*E13)</f>
        <v>-80</v>
      </c>
      <c r="I22" s="23"/>
      <c r="J22" s="23"/>
      <c r="K22" s="23">
        <f>IF(OR(AND(E13&gt;0,E15&gt;0),AND(E13&lt;0,E15&lt;0)),K13*E15-K15*E13,K13*E15+K15*E13)</f>
        <v>-32</v>
      </c>
      <c r="L22" s="81"/>
    </row>
    <row r="23" spans="1:12">
      <c r="A23" s="3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35"/>
    </row>
    <row r="24" spans="1:12">
      <c r="A24" s="3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35"/>
    </row>
    <row r="25" spans="1:12" ht="28.5">
      <c r="A25" s="37" t="s">
        <v>0</v>
      </c>
      <c r="B25" s="18"/>
      <c r="C25" s="18"/>
      <c r="D25" s="26" t="str">
        <f>IF(AND(H22=0,K22=0),"Нескінченно багато розвязків",IF(AND(H22=0,K22&lt;&gt;0),"Розв'язків немає",""))</f>
        <v/>
      </c>
      <c r="E25" s="27"/>
      <c r="F25" s="27"/>
      <c r="G25" s="27"/>
      <c r="H25" s="27"/>
      <c r="I25" s="27"/>
      <c r="J25" s="27"/>
      <c r="K25" s="27"/>
      <c r="L25" s="38"/>
    </row>
    <row r="26" spans="1:12" ht="28.5">
      <c r="A26" s="65"/>
      <c r="B26" s="66"/>
      <c r="C26" s="66"/>
      <c r="D26" s="48" t="str">
        <f>IF(AND(H22=0,K22=0),"",IF(AND(H22=0,K22&lt;&gt;0),"","X="))</f>
        <v>X=</v>
      </c>
      <c r="E26" s="48">
        <f>IF(AND(H22=0,H22=0),"",IF(AND(H22=0,H22&lt;&gt;0),"",(K18-H18*E30-E18*E28)/B18))</f>
        <v>2.9</v>
      </c>
      <c r="F26" s="48"/>
      <c r="G26" s="48"/>
      <c r="H26" s="48"/>
      <c r="I26" s="48"/>
      <c r="J26" s="48"/>
      <c r="K26" s="48"/>
      <c r="L26" s="67"/>
    </row>
    <row r="27" spans="1:12" ht="28.5">
      <c r="A27" s="65"/>
      <c r="B27" s="66"/>
      <c r="C27" s="66"/>
      <c r="D27" s="48"/>
      <c r="E27" s="48"/>
      <c r="F27" s="48"/>
      <c r="G27" s="48"/>
      <c r="H27" s="48"/>
      <c r="I27" s="48"/>
      <c r="J27" s="48"/>
      <c r="K27" s="48"/>
      <c r="L27" s="67"/>
    </row>
    <row r="28" spans="1:12" ht="28.5">
      <c r="A28" s="65"/>
      <c r="B28" s="66"/>
      <c r="C28" s="66"/>
      <c r="D28" s="48" t="str">
        <f>IF(AND(H22=0,K22=0),"",IF(AND(H22=0,K22&lt;&gt;0),"","y="))</f>
        <v>y=</v>
      </c>
      <c r="E28" s="48">
        <f>IF(AND(H22=0,K22=0),"",IF(AND(H22=0,K22&lt;&gt;0),"",(K20-H20*E30)/E20))</f>
        <v>-0.39999999999999997</v>
      </c>
      <c r="F28" s="48"/>
      <c r="G28" s="48"/>
      <c r="H28" s="48"/>
      <c r="I28" s="48"/>
      <c r="J28" s="48"/>
      <c r="K28" s="48"/>
      <c r="L28" s="67"/>
    </row>
    <row r="29" spans="1:12" ht="28.5">
      <c r="A29" s="65"/>
      <c r="B29" s="66"/>
      <c r="C29" s="66"/>
      <c r="D29" s="48"/>
      <c r="E29" s="48"/>
      <c r="F29" s="48"/>
      <c r="G29" s="48"/>
      <c r="H29" s="48"/>
      <c r="I29" s="48"/>
      <c r="J29" s="48"/>
      <c r="K29" s="48"/>
      <c r="L29" s="67"/>
    </row>
    <row r="30" spans="1:12" ht="29.25" thickBot="1">
      <c r="A30" s="108"/>
      <c r="B30" s="109"/>
      <c r="C30" s="109"/>
      <c r="D30" s="74" t="str">
        <f>IF(AND(H22=0,K22=0),"",IF(AND(H22=0,K22&lt;&gt;0),"","Z="))</f>
        <v>Z=</v>
      </c>
      <c r="E30" s="74">
        <f>IF(AND(H22=0,K22=0),"",IF(AND(H22=0,K22&lt;&gt;0),"",K22/H22))</f>
        <v>0.4</v>
      </c>
      <c r="F30" s="74"/>
      <c r="G30" s="74"/>
      <c r="H30" s="74"/>
      <c r="I30" s="74"/>
      <c r="J30" s="74"/>
      <c r="K30" s="74"/>
      <c r="L30" s="110"/>
    </row>
  </sheetData>
  <mergeCells count="4">
    <mergeCell ref="A1:L3"/>
    <mergeCell ref="C10:F10"/>
    <mergeCell ref="A25:C25"/>
    <mergeCell ref="D25:L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Метод підстановки</vt:lpstr>
      <vt:lpstr>Спосіб додавання</vt:lpstr>
      <vt:lpstr>Метод Крамера</vt:lpstr>
      <vt:lpstr>Метод Гауса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2011-12-13T19:05:35Z</dcterms:created>
  <dcterms:modified xsi:type="dcterms:W3CDTF">2011-12-13T23:37:27Z</dcterms:modified>
</cp:coreProperties>
</file>